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showInkAnnotation="0" autoCompressPictures="0" defaultThemeVersion="124226"/>
  <bookViews>
    <workbookView xWindow="0" yWindow="60" windowWidth="27045" windowHeight="10965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обоснование!$A$1:$AD$29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45621" refMode="R1C1"/>
</workbook>
</file>

<file path=xl/calcChain.xml><?xml version="1.0" encoding="utf-8"?>
<calcChain xmlns="http://schemas.openxmlformats.org/spreadsheetml/2006/main">
  <c r="K10" i="3" l="1"/>
  <c r="AA10" i="3" l="1"/>
  <c r="AB10" i="3"/>
  <c r="K11" i="3"/>
  <c r="AD12" i="3" s="1"/>
  <c r="AB11" i="3" l="1"/>
  <c r="AD11" i="3" s="1"/>
  <c r="AC10" i="3"/>
  <c r="AD10" i="3"/>
</calcChain>
</file>

<file path=xl/sharedStrings.xml><?xml version="1.0" encoding="utf-8"?>
<sst xmlns="http://schemas.openxmlformats.org/spreadsheetml/2006/main" count="68" uniqueCount="65">
  <si>
    <t>Исполнитель:</t>
  </si>
  <si>
    <t>дата</t>
  </si>
  <si>
    <t>Ед. изм</t>
  </si>
  <si>
    <t>Кол-во</t>
  </si>
  <si>
    <t>№ п/п</t>
  </si>
  <si>
    <t>подпись</t>
  </si>
  <si>
    <t>Предмет закупки</t>
  </si>
  <si>
    <t>Обоснование начальной максимальной цены закупки</t>
  </si>
  <si>
    <t xml:space="preserve">Наименование Общества - Заказчика </t>
  </si>
  <si>
    <t>№  договора</t>
  </si>
  <si>
    <t>дата  договора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</si>
  <si>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</si>
  <si>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</si>
  <si>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</si>
  <si>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</si>
  <si>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</si>
  <si>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</si>
  <si>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</si>
  <si>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</si>
  <si>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</si>
  <si>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</si>
  <si>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</t>
    </r>
  </si>
  <si>
    <t>Источник № 2:  Предложения от потенциальных контрагентов</t>
  </si>
  <si>
    <t>Источник № 3:  Данные реестра контрактов  http://www.zakupki.gov.ru</t>
  </si>
  <si>
    <t>Источник № 4: Данные из открытых источников: прайс-листы из сети Интернет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</si>
  <si>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</si>
  <si>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</si>
  <si>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</si>
  <si>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</si>
  <si>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</si>
  <si>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</si>
  <si>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</si>
  <si>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</si>
  <si>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</si>
  <si>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</si>
  <si>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</si>
  <si>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</si>
  <si>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</si>
  <si>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</si>
  <si>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</si>
  <si>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</si>
  <si>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</si>
  <si>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</si>
  <si>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</si>
  <si>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</si>
  <si>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Индекс роста цен для пересчета цен текущего/планируемого года к уровню цен прошлого периода</t>
  </si>
  <si>
    <t>Источник № 1:    Информация о прошлой закупке 
(не более 12 мес)</t>
  </si>
  <si>
    <t>Цена плановая:
Цена закупки предыдущего периода с учетом индекса-дефлятора, руб. без НДС</t>
  </si>
  <si>
    <t>Отклонение НМЦ от Цены плановой, %</t>
  </si>
  <si>
    <r>
      <t xml:space="preserve">НМЦ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</si>
  <si>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Примечание-пояснение в случае установления НМЦ отличной от расчетной:</t>
  </si>
  <si>
    <t>Примечание-пояснение в случае отсутствия возможности использовать ценовую информацию из 2-х источников:</t>
  </si>
  <si>
    <t>ФИО</t>
  </si>
  <si>
    <t>НМЦ установлена Заказчиком</t>
  </si>
  <si>
    <t>Расчетная стоимость всех позиций</t>
  </si>
  <si>
    <t xml:space="preserve">n - количество значений, используемых в расчете </t>
  </si>
  <si>
    <t>Наименование продукции (товар, услуга)</t>
  </si>
  <si>
    <t>ООО Газводснаб</t>
  </si>
  <si>
    <t xml:space="preserve">Мотопомпа  MD8-500-P </t>
  </si>
  <si>
    <t>шт</t>
  </si>
  <si>
    <t>Поставщик 1</t>
  </si>
  <si>
    <t>Поставщик 2</t>
  </si>
  <si>
    <t>Поставщик 3</t>
  </si>
  <si>
    <t>Поставщик 4</t>
  </si>
  <si>
    <t>ЗД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</si>
</sst>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.00_р_._-;\-* #,##0.00_р_._-;_-* &quot;-&quot;??_р_._-;_-@_-"/>
    <numFmt numFmtId="165" formatCode="#,##0.00_ ;\-#,##0.00\ "/>
    <numFmt numFmtId="166" formatCode="dd/mm/yy;@"/>
  </numFmts>
  <fonts count="20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10"/>
      <name val="Arial"/>
      <family val="2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 diagonalDown="1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thin">
        <color auto="1"/>
      </diagonal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9" fontId="17" fillId="0" borderId="0" applyFont="0" applyFill="0" applyBorder="0" applyAlignment="0" applyProtection="0"/>
    <xf numFmtId="0" fontId="18" fillId="0" borderId="0"/>
    <xf numFmtId="0" fontId="19" fillId="0" borderId="0"/>
  </cellStyleXfs>
  <cellXfs count="63">
    <xf numFmtId="0" fontId="0" fillId="0" borderId="0" xfId="0"/>
    <xf numFmtId="0" fontId="8" fillId="0" borderId="0" xfId="0" applyFont="1" applyFill="1"/>
    <xf numFmtId="0" fontId="9" fillId="0" borderId="0" xfId="0" applyFont="1" applyFill="1"/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9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6" fontId="8" fillId="0" borderId="2" xfId="0" applyNumberFormat="1" applyFont="1" applyFill="1" applyBorder="1" applyAlignment="1">
      <alignment horizontal="center" vertical="center" wrapText="1"/>
    </xf>
    <xf numFmtId="165" fontId="8" fillId="2" borderId="1" xfId="32" applyNumberFormat="1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10" fillId="0" borderId="0" xfId="0" applyFont="1" applyFill="1"/>
    <xf numFmtId="0" fontId="8" fillId="0" borderId="7" xfId="0" applyFont="1" applyFill="1" applyBorder="1" applyAlignment="1">
      <alignment horizontal="center"/>
    </xf>
    <xf numFmtId="0" fontId="8" fillId="0" borderId="0" xfId="0" applyFont="1" applyFill="1" applyBorder="1" applyAlignment="1"/>
    <xf numFmtId="0" fontId="8" fillId="0" borderId="0" xfId="0" applyFont="1" applyFill="1" applyBorder="1"/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8" fillId="0" borderId="1" xfId="0" applyFont="1" applyFill="1" applyBorder="1"/>
    <xf numFmtId="0" fontId="8" fillId="0" borderId="7" xfId="0" applyFont="1" applyFill="1" applyBorder="1" applyAlignment="1">
      <alignment horizontal="center"/>
    </xf>
    <xf numFmtId="0" fontId="8" fillId="0" borderId="5" xfId="0" applyFont="1" applyFill="1" applyBorder="1" applyAlignment="1">
      <alignment vertical="center" wrapText="1"/>
    </xf>
    <xf numFmtId="0" fontId="8" fillId="0" borderId="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4" fontId="6" fillId="2" borderId="2" xfId="0" applyNumberFormat="1" applyFont="1" applyFill="1" applyBorder="1" applyAlignment="1">
      <alignment horizontal="center" vertical="center" wrapText="1"/>
    </xf>
    <xf numFmtId="165" fontId="6" fillId="2" borderId="1" xfId="32" applyNumberFormat="1" applyFont="1" applyFill="1" applyBorder="1" applyAlignment="1">
      <alignment horizontal="center" vertical="center" wrapText="1"/>
    </xf>
    <xf numFmtId="0" fontId="13" fillId="0" borderId="0" xfId="0" applyFont="1" applyFill="1" applyAlignment="1"/>
    <xf numFmtId="0" fontId="10" fillId="0" borderId="1" xfId="0" applyFont="1" applyFill="1" applyBorder="1" applyAlignment="1">
      <alignment vertical="center"/>
    </xf>
    <xf numFmtId="0" fontId="10" fillId="0" borderId="0" xfId="0" applyFont="1" applyFill="1" applyBorder="1" applyAlignment="1">
      <alignment horizontal="left" vertical="center"/>
    </xf>
    <xf numFmtId="4" fontId="10" fillId="4" borderId="1" xfId="0" applyNumberFormat="1" applyFont="1" applyFill="1" applyBorder="1" applyAlignment="1">
      <alignment horizontal="right" vertical="center" wrapText="1"/>
    </xf>
    <xf numFmtId="9" fontId="8" fillId="0" borderId="2" xfId="36" applyFont="1" applyFill="1" applyBorder="1" applyAlignment="1">
      <alignment horizontal="center" vertical="center" wrapText="1"/>
    </xf>
    <xf numFmtId="3" fontId="8" fillId="5" borderId="1" xfId="0" applyNumberFormat="1" applyFont="1" applyFill="1" applyBorder="1" applyAlignment="1">
      <alignment horizontal="center" vertical="center" wrapText="1"/>
    </xf>
    <xf numFmtId="4" fontId="8" fillId="5" borderId="2" xfId="0" applyNumberFormat="1" applyFont="1" applyFill="1" applyBorder="1" applyAlignment="1">
      <alignment horizontal="center" vertical="center" wrapText="1"/>
    </xf>
    <xf numFmtId="4" fontId="8" fillId="5" borderId="1" xfId="0" applyNumberFormat="1" applyFont="1" applyFill="1" applyBorder="1" applyAlignment="1">
      <alignment horizontal="right" vertical="center" wrapText="1"/>
    </xf>
    <xf numFmtId="3" fontId="8" fillId="5" borderId="2" xfId="0" applyNumberFormat="1" applyFont="1" applyFill="1" applyBorder="1" applyAlignment="1">
      <alignment horizontal="center" vertical="center" wrapText="1"/>
    </xf>
    <xf numFmtId="9" fontId="8" fillId="5" borderId="2" xfId="36" applyFont="1" applyFill="1" applyBorder="1" applyAlignment="1">
      <alignment horizontal="center" vertical="center" wrapText="1"/>
    </xf>
    <xf numFmtId="4" fontId="10" fillId="5" borderId="1" xfId="0" applyNumberFormat="1" applyFont="1" applyFill="1" applyBorder="1" applyAlignment="1">
      <alignment horizontal="right" vertical="center" wrapText="1"/>
    </xf>
    <xf numFmtId="0" fontId="10" fillId="0" borderId="10" xfId="0" applyFont="1" applyFill="1" applyBorder="1" applyAlignment="1">
      <alignment vertical="center" wrapText="1"/>
    </xf>
    <xf numFmtId="0" fontId="10" fillId="0" borderId="10" xfId="0" applyFont="1" applyFill="1" applyBorder="1" applyAlignment="1">
      <alignment horizontal="right" vertical="center" wrapText="1"/>
    </xf>
    <xf numFmtId="0" fontId="8" fillId="0" borderId="10" xfId="0" applyFont="1" applyFill="1" applyBorder="1"/>
    <xf numFmtId="4" fontId="10" fillId="6" borderId="1" xfId="0" applyNumberFormat="1" applyFont="1" applyFill="1" applyBorder="1" applyAlignment="1">
      <alignment horizontal="right" vertical="center" wrapText="1"/>
    </xf>
    <xf numFmtId="0" fontId="10" fillId="0" borderId="1" xfId="0" applyFont="1" applyFill="1" applyBorder="1" applyAlignment="1">
      <alignment horizontal="center" vertical="center" wrapText="1"/>
    </xf>
    <xf numFmtId="10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0" fillId="0" borderId="11" xfId="0" applyBorder="1" applyAlignment="1">
      <alignment horizontal="left" vertical="center"/>
    </xf>
    <xf numFmtId="1" fontId="0" fillId="0" borderId="11" xfId="0" applyNumberFormat="1" applyBorder="1" applyAlignment="1">
      <alignment horizontal="left" vertical="center"/>
    </xf>
    <xf numFmtId="0" fontId="6" fillId="0" borderId="11" xfId="0" applyFont="1" applyBorder="1" applyAlignment="1">
      <alignment horizontal="left" vertical="center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8"/>
    <cellStyle name="Обычный 3" xfId="33"/>
    <cellStyle name="Обычный 4" xfId="34"/>
    <cellStyle name="Обычный 5" xfId="35"/>
    <cellStyle name="Обычный 6" xfId="37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Процентный" xfId="36" builtinId="5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27"/>
  <sheetViews>
    <sheetView tabSelected="1" view="pageBreakPreview" zoomScaleNormal="70" zoomScaleSheetLayoutView="100" zoomScalePageLayoutView="120" workbookViewId="0">
      <pane xSplit="5" ySplit="9" topLeftCell="F10" activePane="bottomRight" state="frozen"/>
      <selection pane="topRight" activeCell="F1" sqref="F1"/>
      <selection pane="bottomLeft" activeCell="A18" sqref="A18"/>
      <selection pane="bottomRight" activeCell="B10" sqref="B10"/>
    </sheetView>
  </sheetViews>
  <sheetFormatPr defaultColWidth="8.85546875" defaultRowHeight="12.75" x14ac:dyDescent="0.2"/>
  <cols>
    <col min="1" max="1" width="4.42578125" style="1" customWidth="1"/>
    <col min="2" max="2" width="12.140625" style="1" customWidth="1"/>
    <col min="3" max="3" width="38.5703125" style="1" customWidth="1"/>
    <col min="4" max="4" width="6.28515625" style="1" customWidth="1"/>
    <col min="5" max="5" width="8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14.7109375" style="1" customWidth="1"/>
    <col min="12" max="26" width="12.7109375" style="1" customWidth="1"/>
    <col min="27" max="27" width="13" style="1" customWidth="1"/>
    <col min="28" max="28" width="17.7109375" style="1" customWidth="1"/>
    <col min="29" max="29" width="13.5703125" style="1" customWidth="1"/>
    <col min="30" max="30" width="13" style="1" customWidth="1"/>
    <col min="31" max="16384" width="8.85546875" style="1"/>
  </cols>
  <sheetData>
    <row r="1" spans="1:30" ht="16.5" customHeight="1" x14ac:dyDescent="0.25">
      <c r="C1" s="31" t="s">
        <v>7</v>
      </c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</row>
    <row r="2" spans="1:30" ht="16.5" customHeight="1" x14ac:dyDescent="0.25"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  <c r="Z2" s="31"/>
      <c r="AA2" s="31"/>
      <c r="AB2" s="31"/>
    </row>
    <row r="3" spans="1:30" s="3" customFormat="1" ht="19.5" customHeight="1" x14ac:dyDescent="0.2">
      <c r="C3" s="4" t="s">
        <v>8</v>
      </c>
      <c r="D3" s="23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  <c r="AA3" s="26"/>
      <c r="AB3" s="26"/>
    </row>
    <row r="4" spans="1:30" s="3" customFormat="1" ht="19.5" customHeight="1" x14ac:dyDescent="0.2">
      <c r="C4" s="4" t="s">
        <v>6</v>
      </c>
      <c r="D4" s="23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</row>
    <row r="5" spans="1:30" ht="16.5" customHeight="1" x14ac:dyDescent="0.2"/>
    <row r="6" spans="1:30" ht="25.5" customHeight="1" x14ac:dyDescent="0.2">
      <c r="A6" s="48" t="s">
        <v>4</v>
      </c>
      <c r="B6" s="49" t="s">
        <v>19</v>
      </c>
      <c r="C6" s="48" t="s">
        <v>56</v>
      </c>
      <c r="D6" s="49" t="s">
        <v>2</v>
      </c>
      <c r="E6" s="49" t="s">
        <v>3</v>
      </c>
      <c r="F6" s="48" t="s">
        <v>46</v>
      </c>
      <c r="G6" s="48"/>
      <c r="H6" s="48"/>
      <c r="I6" s="48"/>
      <c r="J6" s="49" t="s">
        <v>45</v>
      </c>
      <c r="K6" s="49" t="s">
        <v>47</v>
      </c>
      <c r="L6" s="55" t="s">
        <v>21</v>
      </c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49" t="s">
        <v>55</v>
      </c>
      <c r="AB6" s="49" t="s">
        <v>49</v>
      </c>
      <c r="AC6" s="52" t="s">
        <v>44</v>
      </c>
      <c r="AD6" s="52" t="s">
        <v>48</v>
      </c>
    </row>
    <row r="7" spans="1:30" ht="28.5" customHeight="1" x14ac:dyDescent="0.2">
      <c r="A7" s="48"/>
      <c r="B7" s="50"/>
      <c r="C7" s="48"/>
      <c r="D7" s="50"/>
      <c r="E7" s="50"/>
      <c r="F7" s="48" t="s">
        <v>15</v>
      </c>
      <c r="G7" s="48" t="s">
        <v>9</v>
      </c>
      <c r="H7" s="48" t="s">
        <v>10</v>
      </c>
      <c r="I7" s="48" t="s">
        <v>20</v>
      </c>
      <c r="J7" s="50"/>
      <c r="K7" s="50"/>
      <c r="L7" s="55" t="s">
        <v>22</v>
      </c>
      <c r="M7" s="56"/>
      <c r="N7" s="56"/>
      <c r="O7" s="56"/>
      <c r="P7" s="56"/>
      <c r="Q7" s="55" t="s">
        <v>23</v>
      </c>
      <c r="R7" s="56"/>
      <c r="S7" s="56"/>
      <c r="T7" s="56"/>
      <c r="U7" s="56"/>
      <c r="V7" s="48" t="s">
        <v>24</v>
      </c>
      <c r="W7" s="48"/>
      <c r="X7" s="48"/>
      <c r="Y7" s="48"/>
      <c r="Z7" s="48"/>
      <c r="AA7" s="50"/>
      <c r="AB7" s="50"/>
      <c r="AC7" s="53"/>
      <c r="AD7" s="53"/>
    </row>
    <row r="8" spans="1:30" ht="63" customHeight="1" x14ac:dyDescent="0.2">
      <c r="A8" s="48"/>
      <c r="B8" s="51"/>
      <c r="C8" s="48"/>
      <c r="D8" s="51"/>
      <c r="E8" s="51"/>
      <c r="F8" s="48"/>
      <c r="G8" s="48"/>
      <c r="H8" s="48"/>
      <c r="I8" s="48"/>
      <c r="J8" s="51"/>
      <c r="K8" s="51"/>
      <c r="L8" s="21" t="s">
        <v>60</v>
      </c>
      <c r="M8" s="21" t="s">
        <v>61</v>
      </c>
      <c r="N8" s="21" t="s">
        <v>62</v>
      </c>
      <c r="O8" s="46" t="s">
        <v>63</v>
      </c>
      <c r="P8" s="21"/>
      <c r="Q8" s="21" t="s">
        <v>57</v>
      </c>
      <c r="R8" s="21" t="s">
        <v>11</v>
      </c>
      <c r="S8" s="21" t="s">
        <v>16</v>
      </c>
      <c r="T8" s="21" t="s">
        <v>25</v>
      </c>
      <c r="U8" s="21" t="s">
        <v>26</v>
      </c>
      <c r="V8" s="21" t="s">
        <v>12</v>
      </c>
      <c r="W8" s="21" t="s">
        <v>13</v>
      </c>
      <c r="X8" s="21" t="s">
        <v>14</v>
      </c>
      <c r="Y8" s="21" t="s">
        <v>27</v>
      </c>
      <c r="Z8" s="21" t="s">
        <v>28</v>
      </c>
      <c r="AA8" s="51"/>
      <c r="AB8" s="51"/>
      <c r="AC8" s="54"/>
      <c r="AD8" s="54"/>
    </row>
    <row r="9" spans="1:30" s="8" customFormat="1" ht="15.75" customHeight="1" x14ac:dyDescent="0.2">
      <c r="A9" s="5">
        <v>1</v>
      </c>
      <c r="B9" s="6">
        <v>2</v>
      </c>
      <c r="C9" s="5">
        <v>3</v>
      </c>
      <c r="D9" s="6">
        <v>4</v>
      </c>
      <c r="E9" s="5">
        <v>5</v>
      </c>
      <c r="F9" s="6">
        <v>6</v>
      </c>
      <c r="G9" s="5">
        <v>7</v>
      </c>
      <c r="H9" s="6">
        <v>8</v>
      </c>
      <c r="I9" s="5">
        <v>9</v>
      </c>
      <c r="J9" s="6">
        <v>10</v>
      </c>
      <c r="K9" s="5">
        <v>11</v>
      </c>
      <c r="L9" s="5" t="s">
        <v>29</v>
      </c>
      <c r="M9" s="5" t="s">
        <v>30</v>
      </c>
      <c r="N9" s="5" t="s">
        <v>31</v>
      </c>
      <c r="O9" s="5" t="s">
        <v>32</v>
      </c>
      <c r="P9" s="5" t="s">
        <v>33</v>
      </c>
      <c r="Q9" s="5" t="s">
        <v>34</v>
      </c>
      <c r="R9" s="5" t="s">
        <v>35</v>
      </c>
      <c r="S9" s="5" t="s">
        <v>36</v>
      </c>
      <c r="T9" s="5" t="s">
        <v>37</v>
      </c>
      <c r="U9" s="5" t="s">
        <v>38</v>
      </c>
      <c r="V9" s="5" t="s">
        <v>39</v>
      </c>
      <c r="W9" s="5" t="s">
        <v>40</v>
      </c>
      <c r="X9" s="5" t="s">
        <v>41</v>
      </c>
      <c r="Y9" s="5" t="s">
        <v>42</v>
      </c>
      <c r="Z9" s="5" t="s">
        <v>43</v>
      </c>
      <c r="AA9" s="7">
        <v>13</v>
      </c>
      <c r="AB9" s="7">
        <v>14</v>
      </c>
      <c r="AC9" s="7">
        <v>15</v>
      </c>
      <c r="AD9" s="7">
        <v>16</v>
      </c>
    </row>
    <row r="10" spans="1:30" ht="34.5" customHeight="1" x14ac:dyDescent="0.2">
      <c r="A10" s="9">
        <v>1</v>
      </c>
      <c r="B10" s="62" t="s">
        <v>64</v>
      </c>
      <c r="C10" s="60" t="s">
        <v>58</v>
      </c>
      <c r="D10" s="60" t="s">
        <v>59</v>
      </c>
      <c r="E10" s="61">
        <v>2</v>
      </c>
      <c r="F10" s="29"/>
      <c r="G10" s="10"/>
      <c r="H10" s="11"/>
      <c r="I10" s="11"/>
      <c r="J10" s="47"/>
      <c r="K10" s="37" t="str">
        <f>IF(SUM(F10)=0,"",F10*J10)</f>
        <v/>
      </c>
      <c r="L10" s="30">
        <v>2318373.33</v>
      </c>
      <c r="M10" s="30">
        <v>2615993.33</v>
      </c>
      <c r="N10" s="30">
        <v>1771166.66</v>
      </c>
      <c r="O10" s="30">
        <v>2583595.83</v>
      </c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36">
        <f>COUNTIF(K10:Z10,"&gt;0")</f>
        <v>4</v>
      </c>
      <c r="AB10" s="38">
        <f>CEILING(SUM(K10:Z10)/COUNTIF(K10:Z10,"&gt;0"),0.01)</f>
        <v>2322282.29</v>
      </c>
      <c r="AC10" s="39">
        <f>STDEV(K10:Z10)/AB10*100</f>
        <v>16.830490007422213</v>
      </c>
      <c r="AD10" s="40" t="e">
        <f>AB10/K10-1</f>
        <v>#VALUE!</v>
      </c>
    </row>
    <row r="11" spans="1:30" ht="31.9" customHeight="1" x14ac:dyDescent="0.2">
      <c r="A11" s="32" t="s">
        <v>54</v>
      </c>
      <c r="B11" s="22"/>
      <c r="C11" s="24"/>
      <c r="D11" s="42"/>
      <c r="E11" s="42"/>
      <c r="F11" s="42"/>
      <c r="G11" s="42"/>
      <c r="H11" s="42"/>
      <c r="I11" s="42"/>
      <c r="J11" s="42"/>
      <c r="K11" s="41" t="e">
        <f>SUMPRODUCT(K10:K10,E10:E10)</f>
        <v>#VALUE!</v>
      </c>
      <c r="L11" s="42"/>
      <c r="M11" s="42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5">
        <f>SUMPRODUCT(AB10:AB10,E10:E10)</f>
        <v>4644564.58</v>
      </c>
      <c r="AC11" s="44"/>
      <c r="AD11" s="35" t="e">
        <f t="shared" ref="AD11" si="0">AB11/K11-1</f>
        <v>#VALUE!</v>
      </c>
    </row>
    <row r="12" spans="1:30" ht="31.9" customHeight="1" x14ac:dyDescent="0.2">
      <c r="A12" s="32" t="s">
        <v>53</v>
      </c>
      <c r="B12" s="22"/>
      <c r="C12" s="24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34"/>
      <c r="AC12" s="44"/>
      <c r="AD12" s="35" t="e">
        <f>AB12/K11-1</f>
        <v>#VALUE!</v>
      </c>
    </row>
    <row r="13" spans="1:30" ht="13.5" customHeight="1" x14ac:dyDescent="0.2">
      <c r="C13" s="13"/>
      <c r="D13" s="13"/>
      <c r="E13" s="13"/>
      <c r="F13" s="13"/>
      <c r="G13" s="13"/>
      <c r="H13" s="13"/>
      <c r="I13" s="13"/>
      <c r="J13" s="13"/>
      <c r="K13" s="13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4"/>
    </row>
    <row r="14" spans="1:30" ht="21.6" customHeight="1" x14ac:dyDescent="0.2">
      <c r="C14" s="33" t="s">
        <v>50</v>
      </c>
    </row>
    <row r="15" spans="1:30" x14ac:dyDescent="0.2">
      <c r="C15" s="33"/>
    </row>
    <row r="16" spans="1:30" ht="25.9" customHeight="1" x14ac:dyDescent="0.2">
      <c r="C16" s="15" t="s">
        <v>51</v>
      </c>
    </row>
    <row r="17" spans="3:21" x14ac:dyDescent="0.2">
      <c r="C17" s="15"/>
    </row>
    <row r="18" spans="3:21" x14ac:dyDescent="0.2">
      <c r="C18" s="15"/>
    </row>
    <row r="19" spans="3:21" s="2" customFormat="1" ht="13.5" customHeight="1" x14ac:dyDescent="0.25">
      <c r="C19" s="15" t="s">
        <v>0</v>
      </c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3:21" s="2" customFormat="1" ht="13.5" customHeight="1" x14ac:dyDescent="0.25"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3:21" s="2" customFormat="1" ht="13.5" customHeight="1" x14ac:dyDescent="0.25">
      <c r="C21" s="16"/>
      <c r="D21" s="17"/>
      <c r="E21" s="17"/>
      <c r="F21" s="57"/>
      <c r="G21" s="57"/>
      <c r="H21" s="57"/>
      <c r="I21" s="57"/>
      <c r="J21" s="57"/>
      <c r="K21" s="18"/>
      <c r="L21" s="57"/>
      <c r="M21" s="57"/>
      <c r="N21" s="57"/>
      <c r="O21" s="19"/>
      <c r="P21" s="25"/>
      <c r="Q21" s="1"/>
      <c r="R21" s="1"/>
      <c r="S21" s="1"/>
      <c r="T21" s="1"/>
      <c r="U21" s="1"/>
    </row>
    <row r="22" spans="3:21" s="2" customFormat="1" ht="13.5" customHeight="1" x14ac:dyDescent="0.25">
      <c r="C22" s="28" t="s">
        <v>17</v>
      </c>
      <c r="D22" s="17"/>
      <c r="E22" s="17"/>
      <c r="F22" s="59" t="s">
        <v>52</v>
      </c>
      <c r="G22" s="59"/>
      <c r="H22" s="59"/>
      <c r="I22" s="59"/>
      <c r="J22" s="59"/>
      <c r="K22" s="1"/>
      <c r="L22" s="58" t="s">
        <v>5</v>
      </c>
      <c r="M22" s="58"/>
      <c r="N22" s="58"/>
      <c r="O22" s="19"/>
      <c r="P22" s="28" t="s">
        <v>1</v>
      </c>
      <c r="Q22" s="1"/>
      <c r="R22" s="1"/>
      <c r="S22" s="1"/>
      <c r="T22" s="1"/>
      <c r="U22" s="1"/>
    </row>
    <row r="23" spans="3:21" ht="13.5" customHeight="1" x14ac:dyDescent="0.2">
      <c r="C23" s="20"/>
    </row>
    <row r="24" spans="3:21" ht="13.5" customHeight="1" x14ac:dyDescent="0.2">
      <c r="C24" s="15" t="s">
        <v>18</v>
      </c>
    </row>
    <row r="25" spans="3:21" ht="13.5" customHeight="1" x14ac:dyDescent="0.2"/>
    <row r="26" spans="3:21" x14ac:dyDescent="0.2">
      <c r="C26" s="27"/>
      <c r="D26" s="17"/>
      <c r="E26" s="17"/>
      <c r="F26" s="57"/>
      <c r="G26" s="57"/>
      <c r="H26" s="57"/>
      <c r="I26" s="57"/>
      <c r="J26" s="57"/>
      <c r="K26" s="18"/>
      <c r="L26" s="57"/>
      <c r="M26" s="57"/>
      <c r="N26" s="57"/>
      <c r="O26" s="19"/>
      <c r="P26" s="25"/>
    </row>
    <row r="27" spans="3:21" x14ac:dyDescent="0.2">
      <c r="C27" s="27"/>
      <c r="D27" s="17"/>
      <c r="E27" s="17"/>
      <c r="F27" s="59" t="s">
        <v>52</v>
      </c>
      <c r="G27" s="59"/>
      <c r="H27" s="59"/>
      <c r="I27" s="59"/>
      <c r="J27" s="59"/>
      <c r="L27" s="58" t="s">
        <v>5</v>
      </c>
      <c r="M27" s="58"/>
      <c r="N27" s="58"/>
      <c r="O27" s="19"/>
      <c r="P27" s="28" t="s">
        <v>1</v>
      </c>
    </row>
  </sheetData>
  <sheetProtection formatCells="0" formatColumns="0" formatRows="0" insertHyperlinks="0" sort="0" autoFilter="0"/>
  <protectedRanges>
    <protectedRange sqref="L8:Z9" name="Диапазон7"/>
    <protectedRange sqref="D3:AB3" name="Диапазон1"/>
    <protectedRange sqref="D4:AB4" name="Диапазон2"/>
    <protectedRange sqref="A10:E10 G10:I10" name="Диапазон3"/>
    <protectedRange sqref="P10:Z10" name="Диапазон4"/>
    <protectedRange sqref="C26 F21 L21 L26 F26 C21 P21 P26" name="Диапазон5"/>
    <protectedRange sqref="F10" name="Диапазон3_3"/>
    <protectedRange sqref="L10:O10" name="Диапазон4_1"/>
  </protectedRanges>
  <mergeCells count="28">
    <mergeCell ref="L26:N26"/>
    <mergeCell ref="L27:N27"/>
    <mergeCell ref="F26:J26"/>
    <mergeCell ref="F27:J27"/>
    <mergeCell ref="J6:J8"/>
    <mergeCell ref="F7:F8"/>
    <mergeCell ref="L21:N21"/>
    <mergeCell ref="L22:N22"/>
    <mergeCell ref="F21:J21"/>
    <mergeCell ref="F22:J22"/>
    <mergeCell ref="AD6:AD8"/>
    <mergeCell ref="L7:P7"/>
    <mergeCell ref="AC6:AC8"/>
    <mergeCell ref="AA6:AA8"/>
    <mergeCell ref="L6:Z6"/>
    <mergeCell ref="V7:Z7"/>
    <mergeCell ref="Q7:U7"/>
    <mergeCell ref="AB6:AB8"/>
    <mergeCell ref="A6:A8"/>
    <mergeCell ref="K6:K8"/>
    <mergeCell ref="G7:G8"/>
    <mergeCell ref="H7:H8"/>
    <mergeCell ref="C6:C8"/>
    <mergeCell ref="D6:D8"/>
    <mergeCell ref="E6:E8"/>
    <mergeCell ref="B6:B8"/>
    <mergeCell ref="F6:I6"/>
    <mergeCell ref="I7:I8"/>
  </mergeCells>
  <phoneticPr fontId="0" type="noConversion"/>
  <pageMargins left="0.23622047244094491" right="0" top="0.39370078740157483" bottom="0.39370078740157483" header="0.51181102362204722" footer="0.51181102362204722"/>
  <pageSetup paperSize="9" scale="37" fitToHeight="0" orientation="landscape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documentManagement/types"/>
    <ds:schemaRef ds:uri="http://purl.org/dc/terms/"/>
    <ds:schemaRef ds:uri="http://purl.org/dc/elements/1.1/"/>
    <ds:schemaRef ds:uri="http://purl.org/dc/dcmitype/"/>
    <ds:schemaRef ds:uri="http://schemas.microsoft.com/office/2006/metadata/properties"/>
    <ds:schemaRef ds:uri="http://www.w3.org/XML/1998/namespace"/>
    <ds:schemaRef ds:uri="http://schemas.microsoft.com/office/infopath/2007/PartnerControls"/>
    <ds:schemaRef ds:uri="http://schemas.openxmlformats.org/package/2006/metadata/core-properti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Дубровский Евгений Александрович</cp:lastModifiedBy>
  <cp:lastPrinted>2021-03-19T07:32:37Z</cp:lastPrinted>
  <dcterms:created xsi:type="dcterms:W3CDTF">1996-10-08T23:32:33Z</dcterms:created>
  <dcterms:modified xsi:type="dcterms:W3CDTF">2021-09-21T11:11:16Z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